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RCHES EN COURS\Marchés 2026 en cours\2026-04 Système anti-intrusion\1 - Préparation\DCE\V2\"/>
    </mc:Choice>
  </mc:AlternateContent>
  <xr:revisionPtr revIDLastSave="0" documentId="13_ncr:1_{14F69E1C-68F2-44B6-B6E1-5572816DD5E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ge de Garde" sheetId="8" r:id="rId1"/>
    <sheet name=" Etat Actuel" sheetId="3" r:id="rId2"/>
  </sheets>
  <definedNames>
    <definedName name="_xlnm.Print_Titles" localSheetId="1">' Etat Actuel'!$1:$3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1" i="3" l="1"/>
  <c r="E37" i="3"/>
  <c r="F37" i="3" s="1"/>
  <c r="E36" i="3"/>
  <c r="F36" i="3" s="1"/>
  <c r="E31" i="3"/>
  <c r="F31" i="3" s="1"/>
  <c r="E30" i="3"/>
  <c r="F30" i="3" s="1"/>
  <c r="E29" i="3"/>
  <c r="F29" i="3" s="1"/>
  <c r="E28" i="3"/>
  <c r="F28" i="3" s="1"/>
  <c r="E23" i="3"/>
  <c r="F23" i="3" s="1"/>
  <c r="E22" i="3"/>
  <c r="F22" i="3" s="1"/>
  <c r="E21" i="3"/>
  <c r="F21" i="3" s="1"/>
  <c r="E16" i="3"/>
  <c r="F16" i="3" s="1"/>
  <c r="E15" i="3"/>
  <c r="F15" i="3" s="1"/>
  <c r="E14" i="3"/>
  <c r="F14" i="3" s="1"/>
  <c r="D25" i="3"/>
  <c r="E24" i="3"/>
  <c r="F24" i="3" s="1"/>
  <c r="E20" i="3"/>
  <c r="E8" i="3"/>
  <c r="F8" i="3" s="1"/>
  <c r="E7" i="3"/>
  <c r="F7" i="3" s="1"/>
  <c r="E6" i="3"/>
  <c r="F6" i="3" s="1"/>
  <c r="D39" i="3"/>
  <c r="E38" i="3"/>
  <c r="F38" i="3" s="1"/>
  <c r="E35" i="3"/>
  <c r="F35" i="3" s="1"/>
  <c r="D11" i="3"/>
  <c r="D18" i="3"/>
  <c r="D33" i="3"/>
  <c r="E27" i="3"/>
  <c r="E13" i="3"/>
  <c r="F13" i="3" s="1"/>
  <c r="E9" i="3"/>
  <c r="F9" i="3" s="1"/>
  <c r="E10" i="3"/>
  <c r="F10" i="3" s="1"/>
  <c r="E5" i="3"/>
  <c r="F5" i="3" s="1"/>
  <c r="E25" i="3" l="1"/>
  <c r="F20" i="3"/>
  <c r="F25" i="3" s="1"/>
  <c r="D40" i="3"/>
  <c r="E33" i="3"/>
  <c r="F11" i="3"/>
  <c r="E39" i="3"/>
  <c r="F27" i="3"/>
  <c r="E11" i="3"/>
  <c r="F39" i="3"/>
  <c r="E18" i="3"/>
  <c r="E32" i="3" l="1"/>
  <c r="F32" i="3" s="1"/>
  <c r="E17" i="3"/>
  <c r="F17" i="3" s="1"/>
  <c r="F33" i="3" l="1"/>
  <c r="F18" i="3"/>
  <c r="E41" i="3" l="1"/>
  <c r="F41" i="3" s="1"/>
</calcChain>
</file>

<file path=xl/sharedStrings.xml><?xml version="1.0" encoding="utf-8"?>
<sst xmlns="http://schemas.openxmlformats.org/spreadsheetml/2006/main" count="42" uniqueCount="26">
  <si>
    <t>Sous total</t>
  </si>
  <si>
    <t>HT
en €</t>
  </si>
  <si>
    <t>TVA
en €</t>
  </si>
  <si>
    <t>TTC
en €</t>
  </si>
  <si>
    <t>SITE : CAMPUS DE BLOIS</t>
  </si>
  <si>
    <t>BATIMENT CHOCOLATERIE</t>
  </si>
  <si>
    <t>MONTANT ANNUEL POUR LE LOT 1</t>
  </si>
  <si>
    <t>INSA CENTRE VAL DE LOIRE</t>
  </si>
  <si>
    <t>OPERATION</t>
  </si>
  <si>
    <t>DOCUMENT</t>
  </si>
  <si>
    <t>DPGF</t>
  </si>
  <si>
    <t>Décomposition du Prix Global Forfaitaire</t>
  </si>
  <si>
    <t>LOT 1 : Campus de Blois</t>
  </si>
  <si>
    <t>BATIMENT TILLON</t>
  </si>
  <si>
    <t>POUR LA DUREE DU MARCHÉ (4 ans)</t>
  </si>
  <si>
    <t>POUVOIR ADJUDICATEUR</t>
  </si>
  <si>
    <t>GYMNASE</t>
  </si>
  <si>
    <t>ANTI INTRUSION</t>
  </si>
  <si>
    <t>DECOMPOSITION REDEVANCE ANNUELLE ETAT ACTUEL</t>
  </si>
  <si>
    <t xml:space="preserve">Détection anti intrusion         </t>
  </si>
  <si>
    <t>Contrôle d'acces</t>
  </si>
  <si>
    <t>Visiophonie Interphonie</t>
  </si>
  <si>
    <t>BATIMENTS GAMBETTA</t>
  </si>
  <si>
    <t>Video protection</t>
  </si>
  <si>
    <t>BATIMENT HALLE DE TECHNOLOGIE</t>
  </si>
  <si>
    <t>Marché n°2026-04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</si>
</sst>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  <font>
      <u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4" xfId="0" applyFont="1" applyBorder="1" applyAlignment="1">
      <alignment vertical="center"/>
    </xf>
    <xf numFmtId="0" fontId="4" fillId="0" borderId="5" xfId="0" applyFont="1" applyBorder="1"/>
    <xf numFmtId="0" fontId="4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164" fontId="4" fillId="3" borderId="6" xfId="0" applyNumberFormat="1" applyFont="1" applyFill="1" applyBorder="1" applyAlignment="1">
      <alignment vertical="center"/>
    </xf>
    <xf numFmtId="10" fontId="4" fillId="0" borderId="7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7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5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7" fillId="0" borderId="0" xfId="0" applyFont="1"/>
    <xf numFmtId="0" fontId="6" fillId="0" borderId="0" xfId="0" applyFont="1" applyAlignment="1"/>
    <xf numFmtId="0" fontId="8" fillId="0" borderId="0" xfId="0" applyFont="1"/>
    <xf numFmtId="0" fontId="9" fillId="0" borderId="0" xfId="0" applyFont="1"/>
    <xf numFmtId="164" fontId="4" fillId="2" borderId="9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164" fontId="4" fillId="0" borderId="7" xfId="0" applyNumberFormat="1" applyFont="1" applyBorder="1" applyAlignment="1">
      <alignment horizontal="left" vertical="center" indent="1"/>
    </xf>
    <xf numFmtId="164" fontId="4" fillId="0" borderId="3" xfId="0" applyNumberFormat="1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workbookViewId="0">
      <selection activeCell="A23" sqref="A23"/>
    </sheetView>
  </sheetViews>
  <sheetFormatPr baseColWidth="10" defaultColWidth="11.42578125" defaultRowHeight="14.25" x14ac:dyDescent="0.2"/>
  <cols>
    <col min="1" max="1" width="6.140625" style="1" customWidth="1"/>
    <col min="2" max="2" width="11.42578125" style="1"/>
    <col min="3" max="3" width="5.85546875" style="1" customWidth="1"/>
    <col min="4" max="4" width="4.42578125" style="1" customWidth="1"/>
    <col min="5" max="5" width="3.28515625" style="1" customWidth="1"/>
    <col min="6" max="6" width="11.42578125" style="1"/>
    <col min="7" max="7" width="5.42578125" style="1" customWidth="1"/>
    <col min="8" max="8" width="4.85546875" style="1" customWidth="1"/>
    <col min="9" max="9" width="6.7109375" style="1" customWidth="1"/>
    <col min="10" max="10" width="3.5703125" style="1" customWidth="1"/>
    <col min="11" max="16384" width="11.42578125" style="1"/>
  </cols>
  <sheetData>
    <row r="1" spans="1:16" ht="18" x14ac:dyDescent="0.25">
      <c r="A1" s="27" t="s">
        <v>15</v>
      </c>
    </row>
    <row r="2" spans="1:16" ht="23.25" x14ac:dyDescent="0.35">
      <c r="A2" s="28" t="s">
        <v>7</v>
      </c>
      <c r="B2" s="28"/>
      <c r="C2" s="28"/>
      <c r="D2" s="28"/>
    </row>
    <row r="3" spans="1:16" x14ac:dyDescent="0.2">
      <c r="K3" s="29"/>
    </row>
    <row r="4" spans="1:16" x14ac:dyDescent="0.2">
      <c r="I4" s="30"/>
      <c r="J4" s="30"/>
      <c r="K4" s="30"/>
      <c r="L4" s="30"/>
      <c r="M4" s="30"/>
      <c r="N4" s="30"/>
      <c r="O4" s="30"/>
      <c r="P4" s="30"/>
    </row>
    <row r="5" spans="1:16" x14ac:dyDescent="0.2">
      <c r="F5" s="29"/>
      <c r="G5" s="29"/>
      <c r="H5" s="29"/>
    </row>
    <row r="8" spans="1:16" ht="18" x14ac:dyDescent="0.25">
      <c r="A8" s="27" t="s">
        <v>8</v>
      </c>
    </row>
    <row r="9" spans="1:16" ht="23.1" customHeight="1" x14ac:dyDescent="0.2">
      <c r="A9" s="42" t="s">
        <v>17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16" ht="23.1" customHeight="1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6" ht="23.1" customHeight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6" ht="23.1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4" spans="1:16" x14ac:dyDescent="0.2">
      <c r="I14" s="31"/>
      <c r="J14" s="31"/>
      <c r="K14" s="31"/>
      <c r="L14" s="31"/>
      <c r="M14" s="31"/>
      <c r="N14" s="31"/>
      <c r="O14" s="31"/>
      <c r="P14" s="31"/>
    </row>
    <row r="15" spans="1:16" x14ac:dyDescent="0.2">
      <c r="K15" s="29"/>
    </row>
    <row r="17" spans="1:16" ht="18" x14ac:dyDescent="0.25">
      <c r="A17" s="27" t="s">
        <v>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</row>
    <row r="18" spans="1:16" ht="26.25" x14ac:dyDescent="0.4">
      <c r="A18" s="32" t="s">
        <v>10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 ht="23.25" x14ac:dyDescent="0.35">
      <c r="A19" s="28" t="s">
        <v>11</v>
      </c>
    </row>
    <row r="20" spans="1:16" x14ac:dyDescent="0.2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2" spans="1:16" ht="15.75" x14ac:dyDescent="0.25">
      <c r="A22" s="33" t="s">
        <v>25</v>
      </c>
    </row>
    <row r="23" spans="1:16" ht="15.75" x14ac:dyDescent="0.25">
      <c r="A23" s="33" t="s">
        <v>12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9" spans="1:16" x14ac:dyDescent="0.2">
      <c r="A29" s="34"/>
    </row>
    <row r="30" spans="1:16" x14ac:dyDescent="0.2">
      <c r="A30" s="35"/>
    </row>
    <row r="31" spans="1:16" x14ac:dyDescent="0.2">
      <c r="A31" s="35"/>
    </row>
    <row r="32" spans="1:16" x14ac:dyDescent="0.2">
      <c r="A32" s="35"/>
    </row>
    <row r="33" spans="1:1" x14ac:dyDescent="0.2">
      <c r="A33" s="35"/>
    </row>
    <row r="34" spans="1:1" x14ac:dyDescent="0.2">
      <c r="A34" s="35"/>
    </row>
    <row r="35" spans="1:1" x14ac:dyDescent="0.2">
      <c r="A35" s="35"/>
    </row>
  </sheetData>
  <mergeCells count="1">
    <mergeCell ref="A9:K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F41"/>
  <sheetViews>
    <sheetView showGridLines="0" showZeros="0" tabSelected="1" view="pageBreakPreview" topLeftCell="A19" zoomScaleNormal="100" zoomScaleSheetLayoutView="100" workbookViewId="0">
      <selection activeCell="D42" sqref="D42"/>
    </sheetView>
  </sheetViews>
  <sheetFormatPr baseColWidth="10" defaultColWidth="11.42578125" defaultRowHeight="12.75" x14ac:dyDescent="0.2"/>
  <cols>
    <col min="1" max="1" width="5.140625" style="2" customWidth="1"/>
    <col min="2" max="2" width="30" style="2" customWidth="1"/>
    <col min="3" max="3" width="14.42578125" style="2" customWidth="1"/>
    <col min="4" max="4" width="14.7109375" style="2" customWidth="1"/>
    <col min="5" max="5" width="12.85546875" style="2" customWidth="1"/>
    <col min="6" max="6" width="15.7109375" style="2" customWidth="1"/>
    <col min="7" max="16384" width="11.42578125" style="2"/>
  </cols>
  <sheetData>
    <row r="2" spans="1:6" x14ac:dyDescent="0.2">
      <c r="A2" s="43" t="s">
        <v>18</v>
      </c>
      <c r="B2" s="44"/>
      <c r="C2" s="44"/>
      <c r="D2" s="44"/>
      <c r="E2" s="44"/>
      <c r="F2" s="45"/>
    </row>
    <row r="3" spans="1:6" ht="25.5" x14ac:dyDescent="0.2">
      <c r="A3" s="3" t="s">
        <v>4</v>
      </c>
      <c r="B3" s="4"/>
      <c r="C3" s="4"/>
      <c r="D3" s="5" t="s">
        <v>1</v>
      </c>
      <c r="E3" s="5" t="s">
        <v>2</v>
      </c>
      <c r="F3" s="6" t="s">
        <v>3</v>
      </c>
    </row>
    <row r="4" spans="1:6" s="9" customFormat="1" x14ac:dyDescent="0.25">
      <c r="A4" s="7" t="s">
        <v>22</v>
      </c>
      <c r="B4" s="8"/>
      <c r="C4" s="8"/>
      <c r="D4" s="14"/>
      <c r="E4" s="22">
        <v>0.2</v>
      </c>
      <c r="F4" s="15"/>
    </row>
    <row r="5" spans="1:6" s="9" customFormat="1" x14ac:dyDescent="0.25">
      <c r="A5" s="10"/>
      <c r="B5" s="8"/>
      <c r="C5" s="8"/>
      <c r="D5" s="14"/>
      <c r="E5" s="14">
        <f>ROUND(D5*0.2,2)</f>
        <v>0</v>
      </c>
      <c r="F5" s="15">
        <f>D5+E5</f>
        <v>0</v>
      </c>
    </row>
    <row r="6" spans="1:6" s="9" customFormat="1" ht="14.45" customHeight="1" x14ac:dyDescent="0.25">
      <c r="A6" s="37" t="s">
        <v>19</v>
      </c>
      <c r="D6" s="14"/>
      <c r="E6" s="14">
        <f t="shared" ref="E6:E8" si="0">ROUND(D6*0.2,2)</f>
        <v>0</v>
      </c>
      <c r="F6" s="15">
        <f t="shared" ref="F6:F8" si="1">D6+E6</f>
        <v>0</v>
      </c>
    </row>
    <row r="7" spans="1:6" s="38" customFormat="1" x14ac:dyDescent="0.25">
      <c r="A7" s="37" t="s">
        <v>20</v>
      </c>
      <c r="D7" s="39"/>
      <c r="E7" s="39">
        <f t="shared" si="0"/>
        <v>0</v>
      </c>
      <c r="F7" s="40">
        <f t="shared" si="1"/>
        <v>0</v>
      </c>
    </row>
    <row r="8" spans="1:6" s="38" customFormat="1" x14ac:dyDescent="0.25">
      <c r="A8" s="37" t="s">
        <v>21</v>
      </c>
      <c r="D8" s="39"/>
      <c r="E8" s="39">
        <f t="shared" si="0"/>
        <v>0</v>
      </c>
      <c r="F8" s="40">
        <f t="shared" si="1"/>
        <v>0</v>
      </c>
    </row>
    <row r="9" spans="1:6" s="38" customFormat="1" x14ac:dyDescent="0.25">
      <c r="A9" s="37" t="s">
        <v>23</v>
      </c>
      <c r="B9" s="41"/>
      <c r="C9" s="41"/>
      <c r="D9" s="39"/>
      <c r="E9" s="39">
        <f t="shared" ref="E9:E10" si="2">ROUND(D9*0.2,2)</f>
        <v>0</v>
      </c>
      <c r="F9" s="40">
        <f t="shared" ref="F9:F10" si="3">D9+E9</f>
        <v>0</v>
      </c>
    </row>
    <row r="10" spans="1:6" s="9" customFormat="1" x14ac:dyDescent="0.25">
      <c r="A10" s="10"/>
      <c r="B10" s="8"/>
      <c r="C10" s="8"/>
      <c r="D10" s="14"/>
      <c r="E10" s="14">
        <f t="shared" si="2"/>
        <v>0</v>
      </c>
      <c r="F10" s="15">
        <f t="shared" si="3"/>
        <v>0</v>
      </c>
    </row>
    <row r="11" spans="1:6" s="9" customFormat="1" x14ac:dyDescent="0.25">
      <c r="A11" s="11"/>
      <c r="B11" s="12"/>
      <c r="C11" s="12" t="s">
        <v>0</v>
      </c>
      <c r="D11" s="17">
        <f>SUM(D5:D10)</f>
        <v>0</v>
      </c>
      <c r="E11" s="17">
        <f>SUM(E5:E10)</f>
        <v>0</v>
      </c>
      <c r="F11" s="18">
        <f>SUM(F5:F10)</f>
        <v>0</v>
      </c>
    </row>
    <row r="12" spans="1:6" s="9" customFormat="1" x14ac:dyDescent="0.25">
      <c r="A12" s="26" t="s">
        <v>24</v>
      </c>
      <c r="B12" s="23"/>
      <c r="C12" s="23"/>
      <c r="D12" s="24"/>
      <c r="E12" s="24"/>
      <c r="F12" s="25"/>
    </row>
    <row r="13" spans="1:6" s="9" customFormat="1" ht="12" customHeight="1" x14ac:dyDescent="0.25">
      <c r="A13" s="7"/>
      <c r="B13" s="8"/>
      <c r="C13" s="8"/>
      <c r="D13" s="14"/>
      <c r="E13" s="14">
        <f>ROUND(D13*0.2,2)</f>
        <v>0</v>
      </c>
      <c r="F13" s="15">
        <f>D13+E13</f>
        <v>0</v>
      </c>
    </row>
    <row r="14" spans="1:6" s="9" customFormat="1" ht="14.45" customHeight="1" x14ac:dyDescent="0.25">
      <c r="A14" s="37" t="s">
        <v>19</v>
      </c>
      <c r="D14" s="14"/>
      <c r="E14" s="14">
        <f t="shared" ref="E14:E16" si="4">ROUND(D14*0.2,2)</f>
        <v>0</v>
      </c>
      <c r="F14" s="15">
        <f t="shared" ref="F14:F16" si="5">D14+E14</f>
        <v>0</v>
      </c>
    </row>
    <row r="15" spans="1:6" s="38" customFormat="1" x14ac:dyDescent="0.25">
      <c r="A15" s="37" t="s">
        <v>20</v>
      </c>
      <c r="D15" s="39"/>
      <c r="E15" s="39">
        <f t="shared" si="4"/>
        <v>0</v>
      </c>
      <c r="F15" s="40">
        <f t="shared" si="5"/>
        <v>0</v>
      </c>
    </row>
    <row r="16" spans="1:6" s="38" customFormat="1" x14ac:dyDescent="0.25">
      <c r="A16" s="37" t="s">
        <v>23</v>
      </c>
      <c r="B16" s="41"/>
      <c r="C16" s="41"/>
      <c r="D16" s="39"/>
      <c r="E16" s="39">
        <f t="shared" si="4"/>
        <v>0</v>
      </c>
      <c r="F16" s="40">
        <f t="shared" si="5"/>
        <v>0</v>
      </c>
    </row>
    <row r="17" spans="1:6" s="9" customFormat="1" x14ac:dyDescent="0.25">
      <c r="A17" s="10"/>
      <c r="B17" s="8"/>
      <c r="C17" s="8"/>
      <c r="D17" s="14"/>
      <c r="E17" s="14">
        <f t="shared" ref="E17" si="6">ROUND(D17*0.2,3)</f>
        <v>0</v>
      </c>
      <c r="F17" s="15">
        <f t="shared" ref="F17" si="7">D17+E17</f>
        <v>0</v>
      </c>
    </row>
    <row r="18" spans="1:6" s="9" customFormat="1" x14ac:dyDescent="0.25">
      <c r="A18" s="11"/>
      <c r="B18" s="12"/>
      <c r="C18" s="12" t="s">
        <v>0</v>
      </c>
      <c r="D18" s="17">
        <f>SUM(D13:D16)</f>
        <v>0</v>
      </c>
      <c r="E18" s="17">
        <f>SUM(E13:E16)</f>
        <v>0</v>
      </c>
      <c r="F18" s="17">
        <f>SUM(F13:F16)</f>
        <v>0</v>
      </c>
    </row>
    <row r="19" spans="1:6" s="9" customFormat="1" x14ac:dyDescent="0.25">
      <c r="A19" s="26" t="s">
        <v>5</v>
      </c>
      <c r="B19" s="23"/>
      <c r="C19" s="23"/>
      <c r="D19" s="24"/>
      <c r="E19" s="24"/>
      <c r="F19" s="25"/>
    </row>
    <row r="20" spans="1:6" s="9" customFormat="1" x14ac:dyDescent="0.25">
      <c r="A20" s="7"/>
      <c r="B20" s="8"/>
      <c r="C20" s="8"/>
      <c r="D20" s="14"/>
      <c r="E20" s="14">
        <f>ROUND(D20*0.2,2)</f>
        <v>0</v>
      </c>
      <c r="F20" s="15">
        <f>D20+E20</f>
        <v>0</v>
      </c>
    </row>
    <row r="21" spans="1:6" s="9" customFormat="1" ht="14.45" customHeight="1" x14ac:dyDescent="0.25">
      <c r="A21" s="37" t="s">
        <v>19</v>
      </c>
      <c r="D21" s="14"/>
      <c r="E21" s="14">
        <f t="shared" ref="E21:E23" si="8">ROUND(D21*0.2,2)</f>
        <v>0</v>
      </c>
      <c r="F21" s="15">
        <f t="shared" ref="F21:F23" si="9">D21+E21</f>
        <v>0</v>
      </c>
    </row>
    <row r="22" spans="1:6" s="38" customFormat="1" x14ac:dyDescent="0.25">
      <c r="A22" s="37" t="s">
        <v>20</v>
      </c>
      <c r="D22" s="39"/>
      <c r="E22" s="39">
        <f t="shared" si="8"/>
        <v>0</v>
      </c>
      <c r="F22" s="40">
        <f t="shared" si="9"/>
        <v>0</v>
      </c>
    </row>
    <row r="23" spans="1:6" s="38" customFormat="1" x14ac:dyDescent="0.25">
      <c r="A23" s="37" t="s">
        <v>21</v>
      </c>
      <c r="D23" s="39"/>
      <c r="E23" s="39">
        <f t="shared" si="8"/>
        <v>0</v>
      </c>
      <c r="F23" s="40">
        <f t="shared" si="9"/>
        <v>0</v>
      </c>
    </row>
    <row r="24" spans="1:6" s="9" customFormat="1" x14ac:dyDescent="0.25">
      <c r="A24" s="10"/>
      <c r="B24" s="8"/>
      <c r="C24" s="8"/>
      <c r="D24" s="14"/>
      <c r="E24" s="14">
        <f t="shared" ref="E24" si="10">ROUND(D24*0.2,3)</f>
        <v>0</v>
      </c>
      <c r="F24" s="15">
        <f t="shared" ref="F24" si="11">D24+E24</f>
        <v>0</v>
      </c>
    </row>
    <row r="25" spans="1:6" s="9" customFormat="1" x14ac:dyDescent="0.25">
      <c r="A25" s="11"/>
      <c r="B25" s="12"/>
      <c r="C25" s="12" t="s">
        <v>0</v>
      </c>
      <c r="D25" s="17">
        <f>SUM(D20:D23)</f>
        <v>0</v>
      </c>
      <c r="E25" s="17">
        <f>SUM(E20:E23)</f>
        <v>0</v>
      </c>
      <c r="F25" s="17">
        <f>SUM(F20:F23)</f>
        <v>0</v>
      </c>
    </row>
    <row r="26" spans="1:6" s="9" customFormat="1" x14ac:dyDescent="0.25">
      <c r="A26" s="26" t="s">
        <v>13</v>
      </c>
      <c r="B26" s="23"/>
      <c r="C26" s="23"/>
      <c r="D26" s="24"/>
      <c r="E26" s="24"/>
      <c r="F26" s="25"/>
    </row>
    <row r="27" spans="1:6" s="9" customFormat="1" x14ac:dyDescent="0.25">
      <c r="A27" s="7"/>
      <c r="B27" s="8"/>
      <c r="C27" s="8"/>
      <c r="D27" s="14"/>
      <c r="E27" s="14">
        <f>ROUND(D27*0.2,2)</f>
        <v>0</v>
      </c>
      <c r="F27" s="15">
        <f>D27+E27</f>
        <v>0</v>
      </c>
    </row>
    <row r="28" spans="1:6" s="9" customFormat="1" ht="14.45" customHeight="1" x14ac:dyDescent="0.25">
      <c r="A28" s="37" t="s">
        <v>19</v>
      </c>
      <c r="D28" s="14"/>
      <c r="E28" s="14">
        <f t="shared" ref="E28:E31" si="12">ROUND(D28*0.2,2)</f>
        <v>0</v>
      </c>
      <c r="F28" s="15">
        <f t="shared" ref="F28:F31" si="13">D28+E28</f>
        <v>0</v>
      </c>
    </row>
    <row r="29" spans="1:6" s="38" customFormat="1" x14ac:dyDescent="0.25">
      <c r="A29" s="37" t="s">
        <v>20</v>
      </c>
      <c r="D29" s="39"/>
      <c r="E29" s="39">
        <f t="shared" si="12"/>
        <v>0</v>
      </c>
      <c r="F29" s="40">
        <f t="shared" si="13"/>
        <v>0</v>
      </c>
    </row>
    <row r="30" spans="1:6" s="38" customFormat="1" x14ac:dyDescent="0.25">
      <c r="A30" s="37" t="s">
        <v>21</v>
      </c>
      <c r="D30" s="39"/>
      <c r="E30" s="39">
        <f t="shared" si="12"/>
        <v>0</v>
      </c>
      <c r="F30" s="40">
        <f t="shared" si="13"/>
        <v>0</v>
      </c>
    </row>
    <row r="31" spans="1:6" s="38" customFormat="1" x14ac:dyDescent="0.25">
      <c r="A31" s="37" t="s">
        <v>23</v>
      </c>
      <c r="B31" s="41"/>
      <c r="C31" s="41"/>
      <c r="D31" s="39"/>
      <c r="E31" s="39">
        <f t="shared" si="12"/>
        <v>0</v>
      </c>
      <c r="F31" s="40">
        <f t="shared" si="13"/>
        <v>0</v>
      </c>
    </row>
    <row r="32" spans="1:6" s="9" customFormat="1" x14ac:dyDescent="0.25">
      <c r="A32" s="10"/>
      <c r="B32" s="8"/>
      <c r="C32" s="8"/>
      <c r="D32" s="14"/>
      <c r="E32" s="14">
        <f t="shared" ref="E32" si="14">ROUND(D32*0.2,3)</f>
        <v>0</v>
      </c>
      <c r="F32" s="15">
        <f t="shared" ref="F32" si="15">D32+E32</f>
        <v>0</v>
      </c>
    </row>
    <row r="33" spans="1:6" s="9" customFormat="1" x14ac:dyDescent="0.25">
      <c r="A33" s="11"/>
      <c r="B33" s="12"/>
      <c r="C33" s="12" t="s">
        <v>0</v>
      </c>
      <c r="D33" s="17">
        <f>SUM(D27:D31)</f>
        <v>0</v>
      </c>
      <c r="E33" s="17">
        <f>SUM(E27:E31)</f>
        <v>0</v>
      </c>
      <c r="F33" s="17">
        <f>SUM(F27:F31)</f>
        <v>0</v>
      </c>
    </row>
    <row r="34" spans="1:6" s="9" customFormat="1" x14ac:dyDescent="0.25">
      <c r="A34" s="26" t="s">
        <v>16</v>
      </c>
      <c r="B34" s="23"/>
      <c r="C34" s="23"/>
      <c r="D34" s="24"/>
      <c r="E34" s="24"/>
      <c r="F34" s="25"/>
    </row>
    <row r="35" spans="1:6" s="9" customFormat="1" x14ac:dyDescent="0.25">
      <c r="A35" s="7"/>
      <c r="B35" s="8"/>
      <c r="C35" s="8"/>
      <c r="D35" s="14"/>
      <c r="E35" s="14">
        <f>ROUND(D35*0.2,2)</f>
        <v>0</v>
      </c>
      <c r="F35" s="15">
        <f>D35+E35</f>
        <v>0</v>
      </c>
    </row>
    <row r="36" spans="1:6" s="9" customFormat="1" ht="14.45" customHeight="1" x14ac:dyDescent="0.25">
      <c r="A36" s="37" t="s">
        <v>19</v>
      </c>
      <c r="D36" s="14"/>
      <c r="E36" s="14">
        <f t="shared" ref="E36:E37" si="16">ROUND(D36*0.2,2)</f>
        <v>0</v>
      </c>
      <c r="F36" s="15">
        <f t="shared" ref="F36:F37" si="17">D36+E36</f>
        <v>0</v>
      </c>
    </row>
    <row r="37" spans="1:6" s="38" customFormat="1" x14ac:dyDescent="0.25">
      <c r="A37" s="37" t="s">
        <v>20</v>
      </c>
      <c r="D37" s="39"/>
      <c r="E37" s="39">
        <f t="shared" si="16"/>
        <v>0</v>
      </c>
      <c r="F37" s="40">
        <f t="shared" si="17"/>
        <v>0</v>
      </c>
    </row>
    <row r="38" spans="1:6" s="9" customFormat="1" x14ac:dyDescent="0.25">
      <c r="A38" s="10"/>
      <c r="B38" s="8"/>
      <c r="C38" s="8"/>
      <c r="D38" s="14"/>
      <c r="E38" s="14">
        <f t="shared" ref="E38" si="18">ROUND(D38*0.2,2)</f>
        <v>0</v>
      </c>
      <c r="F38" s="15">
        <f t="shared" ref="F38" si="19">D38+E38</f>
        <v>0</v>
      </c>
    </row>
    <row r="39" spans="1:6" s="9" customFormat="1" x14ac:dyDescent="0.25">
      <c r="A39" s="11"/>
      <c r="B39" s="12"/>
      <c r="C39" s="12" t="s">
        <v>0</v>
      </c>
      <c r="D39" s="17">
        <f>SUM(D35:D38)</f>
        <v>0</v>
      </c>
      <c r="E39" s="17">
        <f>SUM(E35:E38)</f>
        <v>0</v>
      </c>
      <c r="F39" s="17">
        <f>SUM(F35:F38)</f>
        <v>0</v>
      </c>
    </row>
    <row r="40" spans="1:6" s="9" customFormat="1" ht="33" customHeight="1" x14ac:dyDescent="0.25">
      <c r="A40" s="11"/>
      <c r="B40" s="12" t="s">
        <v>6</v>
      </c>
      <c r="C40" s="12"/>
      <c r="D40" s="17">
        <f>+D11+D18+D33</f>
        <v>0</v>
      </c>
      <c r="E40" s="36"/>
      <c r="F40" s="19"/>
    </row>
    <row r="41" spans="1:6" s="9" customFormat="1" ht="33" customHeight="1" x14ac:dyDescent="0.25">
      <c r="A41" s="16"/>
      <c r="B41" s="13" t="s">
        <v>14</v>
      </c>
      <c r="C41" s="13"/>
      <c r="D41" s="20">
        <f>ROUND(D40*4,2)</f>
        <v>0</v>
      </c>
      <c r="E41" s="20">
        <f>ROUND(D41*0.2,2)</f>
        <v>0</v>
      </c>
      <c r="F41" s="21">
        <f>D41+E41</f>
        <v>0</v>
      </c>
    </row>
  </sheetData>
  <mergeCells count="1">
    <mergeCell ref="A2:F2"/>
  </mergeCells>
  <pageMargins left="0.55118110236220474" right="0.39370078740157483" top="0.6692913385826772" bottom="0.51181102362204722" header="0.31496062992125984" footer="0.27559055118110237"/>
  <pageSetup paperSize="9" orientation="portrait" r:id="rId1"/>
  <headerFooter>
    <oddHeader>&amp;L&amp;"Arial,Normal"&amp;10INSA CENTRE VAL DE LOIRE
MISE EN EXPLOITATION DES INSTALLATIONS TECHNIQUES CVC&amp;RLot 1 : Campus de Blois</oddHeader>
    <oddFooter>&amp;R&amp;"Arial,Normal"&amp;9Page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 Etat Actuel</vt:lpstr>
      <vt:lpstr>' Etat Actuel'!Impression_des_titres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ROBIN</dc:creator>
  <cp:lastModifiedBy>Brigitte Gregoire</cp:lastModifiedBy>
  <cp:lastPrinted>2022-02-28T15:33:25Z</cp:lastPrinted>
  <dcterms:created xsi:type="dcterms:W3CDTF">2015-02-09T05:49:44Z</dcterms:created>
  <dcterms:modified xsi:type="dcterms:W3CDTF">2026-04-01T07:01:20Z</dcterms:modified>
</cp:coreProperties>
</file>